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F17"/>
  <c r="K17"/>
  <c r="J17"/>
  <c r="E17"/>
  <c r="J10"/>
  <c r="F7"/>
  <c r="K8"/>
  <c r="J8"/>
  <c r="F16"/>
  <c r="J7"/>
  <c r="H19"/>
  <c r="I19"/>
  <c r="G19"/>
  <c r="D19"/>
  <c r="K9"/>
  <c r="K10"/>
  <c r="K11"/>
  <c r="K12"/>
  <c r="K13"/>
  <c r="K15"/>
  <c r="K16"/>
  <c r="K18"/>
  <c r="K7"/>
  <c r="J9"/>
  <c r="J11"/>
  <c r="J12"/>
  <c r="J13"/>
  <c r="J15"/>
  <c r="J16"/>
  <c r="J18"/>
  <c r="E7"/>
  <c r="F8"/>
  <c r="F9"/>
  <c r="F10"/>
  <c r="F11"/>
  <c r="F12"/>
  <c r="F13"/>
  <c r="F15"/>
  <c r="F18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<sst xmlns="http://schemas.openxmlformats.org/spreadsheetml/2006/main" count="34" uniqueCount="26">
  <si>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</si>
  <si>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</si>
  <si>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</si>
  <si>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</si>
  <si>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</si>
  <si>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</si>
  <si>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</si>
  <si>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</si>
  <si>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</si>
  <si>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</si>
  <si>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</si>
  <si>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</si>
  <si>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</si>
  <si>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</si>
  <si>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</si>
  <si>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</si>
  <si>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</si>
  <si>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</si>
  <si>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</si>
  <si>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Здравоохранение</t>
  </si>
  <si>
    <t>приложение к анализу расходов</t>
  </si>
  <si>
    <t>2015 г.</t>
  </si>
  <si>
    <t>2016 год</t>
  </si>
  <si>
    <t>2016 г.</t>
  </si>
  <si>
    <t>к 2015 г.</t>
  </si>
  <si>
    <t>Расходы за 1 квартал  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</si>
</sst>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M22" sqref="M22"/>
    </sheetView>
  </sheetViews>
  <sheetFormatPr defaultRowHeight="15"/>
  <cols>
    <col min="1" max="1" width="25.42578125" style="1" customWidth="1"/>
    <col min="2" max="2" width="11.28515625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thickBot="1">
      <c r="I2" s="25" t="s">
        <v>20</v>
      </c>
      <c r="J2" s="26"/>
      <c r="K2" s="26"/>
    </row>
    <row r="3" spans="1:11" ht="30" customHeight="1" thickBot="1">
      <c r="A3" s="15" t="s">
        <v>0</v>
      </c>
      <c r="B3" s="18" t="s">
        <v>1</v>
      </c>
      <c r="C3" s="19"/>
      <c r="D3" s="19"/>
      <c r="E3" s="19"/>
      <c r="F3" s="20"/>
      <c r="G3" s="18" t="s">
        <v>2</v>
      </c>
      <c r="H3" s="19"/>
      <c r="I3" s="19"/>
      <c r="J3" s="19"/>
      <c r="K3" s="20"/>
    </row>
    <row r="4" spans="1:11">
      <c r="A4" s="16"/>
      <c r="B4" s="2" t="s">
        <v>3</v>
      </c>
      <c r="C4" s="21" t="s">
        <v>4</v>
      </c>
      <c r="D4" s="22"/>
      <c r="E4" s="21" t="s">
        <v>5</v>
      </c>
      <c r="F4" s="22"/>
      <c r="G4" s="2" t="s">
        <v>3</v>
      </c>
      <c r="H4" s="21" t="s">
        <v>4</v>
      </c>
      <c r="I4" s="22"/>
      <c r="J4" s="21" t="s">
        <v>5</v>
      </c>
      <c r="K4" s="22"/>
    </row>
    <row r="5" spans="1:11" ht="15.75" thickBot="1">
      <c r="A5" s="16"/>
      <c r="B5" s="2" t="s">
        <v>22</v>
      </c>
      <c r="C5" s="23"/>
      <c r="D5" s="24"/>
      <c r="E5" s="23"/>
      <c r="F5" s="24"/>
      <c r="G5" s="10" t="s">
        <v>22</v>
      </c>
      <c r="H5" s="23"/>
      <c r="I5" s="24"/>
      <c r="J5" s="23"/>
      <c r="K5" s="24"/>
    </row>
    <row r="6" spans="1:11" ht="15.75" thickBot="1">
      <c r="A6" s="17"/>
      <c r="B6" s="3"/>
      <c r="C6" s="9" t="s">
        <v>23</v>
      </c>
      <c r="D6" s="9" t="s">
        <v>21</v>
      </c>
      <c r="E6" s="4" t="s">
        <v>6</v>
      </c>
      <c r="F6" s="9" t="s">
        <v>24</v>
      </c>
      <c r="G6" s="11"/>
      <c r="H6" s="9" t="s">
        <v>23</v>
      </c>
      <c r="I6" s="9" t="s">
        <v>21</v>
      </c>
      <c r="J6" s="4" t="s">
        <v>6</v>
      </c>
      <c r="K6" s="9" t="s">
        <v>24</v>
      </c>
    </row>
    <row r="7" spans="1:11" ht="28.5" customHeight="1" thickBot="1">
      <c r="A7" s="7" t="s">
        <v>7</v>
      </c>
      <c r="B7" s="11">
        <v>63416.9</v>
      </c>
      <c r="C7" s="11">
        <v>13545.8</v>
      </c>
      <c r="D7" s="11">
        <v>13539</v>
      </c>
      <c r="E7" s="8">
        <f>C7/B7*100</f>
        <v>21.359921408961963</v>
      </c>
      <c r="F7" s="8">
        <f>SUM(C7/D7*100)</f>
        <v>100.0502252751311</v>
      </c>
      <c r="G7" s="11">
        <v>46172.1</v>
      </c>
      <c r="H7" s="11">
        <v>10319.299999999999</v>
      </c>
      <c r="I7" s="11">
        <v>8925</v>
      </c>
      <c r="J7" s="8">
        <f>SUM(H7/G7*100)</f>
        <v>22.349644049111909</v>
      </c>
      <c r="K7" s="8">
        <f>SUM(H7/I7*100)</f>
        <v>115.62240896358543</v>
      </c>
    </row>
    <row r="8" spans="1:11" ht="15.75" thickBot="1">
      <c r="A8" s="5" t="s">
        <v>8</v>
      </c>
      <c r="B8" s="11">
        <v>1445.2</v>
      </c>
      <c r="C8" s="11">
        <v>728.2</v>
      </c>
      <c r="D8" s="11">
        <v>475</v>
      </c>
      <c r="E8" s="8">
        <f t="shared" ref="E8:E18" si="0">C8/B8*100</f>
        <v>50.387489620813732</v>
      </c>
      <c r="F8" s="8">
        <f t="shared" ref="F8:F18" si="1">SUM(C8/D8*100)</f>
        <v>153.30526315789476</v>
      </c>
      <c r="G8" s="11">
        <v>722.6</v>
      </c>
      <c r="H8" s="11">
        <v>614.20000000000005</v>
      </c>
      <c r="I8" s="11">
        <v>339</v>
      </c>
      <c r="J8" s="8">
        <f>SUM(H8/G8*100)</f>
        <v>84.998616108497089</v>
      </c>
      <c r="K8" s="8">
        <f>SUM(H8/I8*100)</f>
        <v>181.17994100294987</v>
      </c>
    </row>
    <row r="9" spans="1:11" ht="39" thickBot="1">
      <c r="A9" s="5" t="s">
        <v>9</v>
      </c>
      <c r="B9" s="11">
        <v>804.3</v>
      </c>
      <c r="C9" s="11">
        <v>93.3</v>
      </c>
      <c r="D9" s="11">
        <v>198</v>
      </c>
      <c r="E9" s="8">
        <f t="shared" si="0"/>
        <v>11.600149198060425</v>
      </c>
      <c r="F9" s="8">
        <f t="shared" si="1"/>
        <v>47.121212121212118</v>
      </c>
      <c r="G9" s="11">
        <v>230.6</v>
      </c>
      <c r="H9" s="11"/>
      <c r="I9" s="11"/>
      <c r="J9" s="8">
        <f t="shared" ref="J9:J18" si="2">SUM(H9/G9*100)</f>
        <v>0</v>
      </c>
      <c r="K9" s="8" t="e">
        <f t="shared" ref="K9:K18" si="3">SUM(H9/I9*100)</f>
        <v>#DIV/0!</v>
      </c>
    </row>
    <row r="10" spans="1:11" ht="15.75" thickBot="1">
      <c r="A10" s="5" t="s">
        <v>10</v>
      </c>
      <c r="B10" s="11">
        <v>17473.5</v>
      </c>
      <c r="C10" s="11">
        <v>2624.1</v>
      </c>
      <c r="D10" s="11">
        <v>1833</v>
      </c>
      <c r="E10" s="8">
        <f t="shared" si="0"/>
        <v>15.017598077088163</v>
      </c>
      <c r="F10" s="8">
        <f t="shared" si="1"/>
        <v>143.15875613747951</v>
      </c>
      <c r="G10" s="11">
        <v>8819.4</v>
      </c>
      <c r="H10" s="11">
        <v>1093.2</v>
      </c>
      <c r="I10" s="11">
        <v>150</v>
      </c>
      <c r="J10" s="8">
        <f t="shared" si="2"/>
        <v>12.395401047690321</v>
      </c>
      <c r="K10" s="8">
        <f t="shared" si="3"/>
        <v>728.80000000000007</v>
      </c>
    </row>
    <row r="11" spans="1:11" ht="27.75" customHeight="1" thickBot="1">
      <c r="A11" s="5" t="s">
        <v>11</v>
      </c>
      <c r="B11" s="11">
        <v>19647.400000000001</v>
      </c>
      <c r="C11" s="11">
        <v>5512.6</v>
      </c>
      <c r="D11" s="11">
        <v>55048</v>
      </c>
      <c r="E11" s="8">
        <f t="shared" si="0"/>
        <v>28.057656483809563</v>
      </c>
      <c r="F11" s="8">
        <f t="shared" si="1"/>
        <v>10.014169452114519</v>
      </c>
      <c r="G11" s="11">
        <v>7458.3</v>
      </c>
      <c r="H11" s="8">
        <v>1538.8</v>
      </c>
      <c r="I11" s="8">
        <v>28988</v>
      </c>
      <c r="J11" s="8">
        <f t="shared" si="2"/>
        <v>20.6320475175308</v>
      </c>
      <c r="K11" s="8">
        <f t="shared" si="3"/>
        <v>5.3084034773009519</v>
      </c>
    </row>
    <row r="12" spans="1:11" ht="15.75" thickBot="1">
      <c r="A12" s="5" t="s">
        <v>12</v>
      </c>
      <c r="B12" s="11">
        <v>439774.8</v>
      </c>
      <c r="C12" s="11">
        <v>121326.7</v>
      </c>
      <c r="D12" s="11">
        <v>90607</v>
      </c>
      <c r="E12" s="8">
        <f t="shared" si="0"/>
        <v>27.588370229490184</v>
      </c>
      <c r="F12" s="8">
        <f t="shared" si="1"/>
        <v>133.9043341022217</v>
      </c>
      <c r="G12" s="11">
        <v>439774.8</v>
      </c>
      <c r="H12" s="11">
        <v>121326.7</v>
      </c>
      <c r="I12" s="11">
        <v>90607</v>
      </c>
      <c r="J12" s="8">
        <f t="shared" si="2"/>
        <v>27.588370229490184</v>
      </c>
      <c r="K12" s="8">
        <f t="shared" si="3"/>
        <v>133.9043341022217</v>
      </c>
    </row>
    <row r="13" spans="1:11" ht="15.75" thickBot="1">
      <c r="A13" s="5" t="s">
        <v>18</v>
      </c>
      <c r="B13" s="11">
        <v>35222.1</v>
      </c>
      <c r="C13" s="11">
        <v>8456.6</v>
      </c>
      <c r="D13" s="11">
        <v>7327</v>
      </c>
      <c r="E13" s="8">
        <f t="shared" si="0"/>
        <v>24.009357761178354</v>
      </c>
      <c r="F13" s="8">
        <f t="shared" si="1"/>
        <v>115.41695100313909</v>
      </c>
      <c r="G13" s="8">
        <v>27432.3</v>
      </c>
      <c r="H13" s="11">
        <v>6417</v>
      </c>
      <c r="I13" s="11">
        <v>5958</v>
      </c>
      <c r="J13" s="8">
        <f t="shared" si="2"/>
        <v>23.392132631970341</v>
      </c>
      <c r="K13" s="8">
        <f t="shared" si="3"/>
        <v>107.70392749244712</v>
      </c>
    </row>
    <row r="14" spans="1:11" ht="15.75" thickBot="1">
      <c r="A14" s="5" t="s">
        <v>19</v>
      </c>
      <c r="B14" s="11"/>
      <c r="C14" s="11"/>
      <c r="D14" s="11"/>
      <c r="E14" s="8"/>
      <c r="F14" s="8"/>
      <c r="G14" s="8"/>
      <c r="H14" s="11"/>
      <c r="I14" s="11"/>
      <c r="J14" s="8"/>
      <c r="K14" s="8"/>
    </row>
    <row r="15" spans="1:11" ht="15.75" thickBot="1">
      <c r="A15" s="5" t="s">
        <v>13</v>
      </c>
      <c r="B15" s="8">
        <v>18675.099999999999</v>
      </c>
      <c r="C15" s="11">
        <v>4434.6000000000004</v>
      </c>
      <c r="D15" s="8">
        <v>3605</v>
      </c>
      <c r="E15" s="8">
        <f t="shared" si="0"/>
        <v>23.746057584698345</v>
      </c>
      <c r="F15" s="8">
        <f t="shared" si="1"/>
        <v>123.01248266296811</v>
      </c>
      <c r="G15" s="11">
        <v>14785.2</v>
      </c>
      <c r="H15" s="11">
        <v>3596.9</v>
      </c>
      <c r="I15" s="11">
        <v>3573</v>
      </c>
      <c r="J15" s="8">
        <f t="shared" si="2"/>
        <v>24.327706084462839</v>
      </c>
      <c r="K15" s="8">
        <f t="shared" si="3"/>
        <v>100.66890568150014</v>
      </c>
    </row>
    <row r="16" spans="1:11" ht="15.75" thickBot="1">
      <c r="A16" s="5" t="s">
        <v>14</v>
      </c>
      <c r="B16" s="11">
        <v>2048.8000000000002</v>
      </c>
      <c r="C16" s="8">
        <v>307</v>
      </c>
      <c r="D16" s="11">
        <v>308</v>
      </c>
      <c r="E16" s="8">
        <f t="shared" si="0"/>
        <v>14.984381101132369</v>
      </c>
      <c r="F16" s="8">
        <f>SUM(C16/D16*100)</f>
        <v>99.675324675324674</v>
      </c>
      <c r="G16" s="11">
        <v>1069.3</v>
      </c>
      <c r="H16" s="8">
        <v>170</v>
      </c>
      <c r="I16" s="8">
        <v>88</v>
      </c>
      <c r="J16" s="8">
        <f t="shared" si="2"/>
        <v>15.898251192368839</v>
      </c>
      <c r="K16" s="8">
        <f t="shared" si="3"/>
        <v>193.18181818181819</v>
      </c>
    </row>
    <row r="17" spans="1:11" ht="42.75" customHeight="1" thickBot="1">
      <c r="A17" s="5" t="s">
        <v>15</v>
      </c>
      <c r="B17" s="8">
        <v>3031.2</v>
      </c>
      <c r="C17" s="11">
        <v>737.6</v>
      </c>
      <c r="D17" s="11">
        <v>284</v>
      </c>
      <c r="E17" s="8">
        <f>C17/B17*100</f>
        <v>24.333597255212457</v>
      </c>
      <c r="F17" s="8">
        <f>SUM(C17/D17*100)</f>
        <v>259.71830985915494</v>
      </c>
      <c r="G17" s="8">
        <v>3031.2</v>
      </c>
      <c r="H17" s="11">
        <v>737.6</v>
      </c>
      <c r="I17" s="11">
        <v>284</v>
      </c>
      <c r="J17" s="8">
        <f>H17/G17*100</f>
        <v>24.333597255212457</v>
      </c>
      <c r="K17" s="8">
        <f t="shared" si="3"/>
        <v>259.71830985915494</v>
      </c>
    </row>
    <row r="18" spans="1:11" ht="15.75" thickBot="1">
      <c r="A18" s="5" t="s">
        <v>16</v>
      </c>
      <c r="B18" s="11">
        <v>7029.3</v>
      </c>
      <c r="C18" s="11">
        <v>1662.3</v>
      </c>
      <c r="D18" s="11">
        <v>1847</v>
      </c>
      <c r="E18" s="8">
        <f t="shared" si="0"/>
        <v>23.648158422602535</v>
      </c>
      <c r="F18" s="8">
        <f t="shared" si="1"/>
        <v>90</v>
      </c>
      <c r="G18" s="11">
        <v>7029.3</v>
      </c>
      <c r="H18" s="8">
        <v>1662.3</v>
      </c>
      <c r="I18" s="8">
        <v>1847</v>
      </c>
      <c r="J18" s="8">
        <f t="shared" si="2"/>
        <v>23.648158422602535</v>
      </c>
      <c r="K18" s="8">
        <f t="shared" si="3"/>
        <v>90</v>
      </c>
    </row>
    <row r="19" spans="1:11" ht="15.75" thickBot="1">
      <c r="A19" s="6" t="s">
        <v>17</v>
      </c>
      <c r="B19" s="12">
        <f>SUM(B7:B18)</f>
        <v>608568.6</v>
      </c>
      <c r="C19" s="13">
        <f>C7+C8+C9+C10+C11+C12+C13+C15+C16+C17+C18</f>
        <v>159428.80000000002</v>
      </c>
      <c r="D19" s="12">
        <f t="shared" ref="D19" si="4">SUM(D7:D18)</f>
        <v>175071</v>
      </c>
      <c r="E19" s="8">
        <f t="shared" ref="E19" si="5">C19/B19*100</f>
        <v>26.197342419572749</v>
      </c>
      <c r="F19" s="8">
        <f t="shared" ref="F19" si="6">SUM(C19/D19*100)</f>
        <v>91.065224965870996</v>
      </c>
      <c r="G19" s="12">
        <f>SUM(G7:G18)</f>
        <v>556525.1</v>
      </c>
      <c r="H19" s="12">
        <f t="shared" ref="H19:I19" si="7">SUM(H7:H18)</f>
        <v>147476</v>
      </c>
      <c r="I19" s="13">
        <f t="shared" si="7"/>
        <v>140759</v>
      </c>
      <c r="J19" s="8">
        <f t="shared" ref="J19" si="8">SUM(H19/G19*100)</f>
        <v>26.49943371826356</v>
      </c>
      <c r="K19" s="8">
        <f t="shared" ref="K19" si="9">SUM(H19/I19*100)</f>
        <v>104.77198616074284</v>
      </c>
    </row>
    <row r="20" spans="1:11">
      <c r="C20" s="10"/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2016-04-15T09:15:32Z</dcterms:modified>
</cp:coreProperties>
</file>